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F24C2420-2E83-41AC-9912-3F0319F961A5}" xr6:coauthVersionLast="47" xr6:coauthVersionMax="47" xr10:uidLastSave="{6BBB803F-C504-4ED6-AA93-64147FCEC9E2}"/>
  <bookViews>
    <workbookView xWindow="-120" yWindow="-120" windowWidth="29040" windowHeight="15720" xr2:uid="{F50EBDA9-D3C2-4A16-A62E-8F1E62F34F40}"/>
  </bookViews>
  <sheets>
    <sheet name="Fred Harv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A9" i="5"/>
  <c r="B9" i="5"/>
  <c r="C9" i="5"/>
  <c r="A8" i="5"/>
  <c r="B8" i="5"/>
  <c r="P14" i="3" s="1" a="1"/>
  <c r="P14" i="3" s="1"/>
  <c r="C8" i="5"/>
  <c r="A7" i="5"/>
  <c r="B7" i="5"/>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P12" i="3" a="1"/>
  <c r="P12"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3" i="5"/>
  <c r="V12" i="3"/>
  <c r="R10" i="3" l="1" a="1"/>
  <c r="R10" i="3" s="1"/>
  <c r="N11" i="3" a="1"/>
  <c r="N11" i="3" s="1"/>
  <c r="P11" i="3" a="1"/>
  <c r="P11" i="3" s="1"/>
  <c r="R11" i="3" a="1"/>
  <c r="R11" i="3" s="1"/>
  <c r="N12" i="3" a="1"/>
  <c r="N12" i="3" s="1"/>
  <c r="R12" i="3" a="1"/>
  <c r="R12" i="3" s="1"/>
  <c r="N13" i="3" a="1"/>
  <c r="N13" i="3" s="1"/>
  <c r="P13" i="3" a="1"/>
  <c r="P13"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<sst xmlns="http://schemas.openxmlformats.org/spreadsheetml/2006/main" count="381" uniqueCount="200">
  <si>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</si>
  <si>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</si>
  <si>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</si>
  <si>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</si>
  <si>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</si>
  <si>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</si>
  <si>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</si>
  <si>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</si>
  <si>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</si>
  <si>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</si>
  <si>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</si>
  <si>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</si>
  <si>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</si>
  <si>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</si>
  <si>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</si>
  <si>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</si>
  <si>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</si>
  <si>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</si>
  <si>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</si>
  <si>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</si>
  <si>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</si>
  <si>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</si>
  <si>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</si>
  <si>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</si>
  <si>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</si>
  <si>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</si>
  <si>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</si>
  <si>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</si>
  <si>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</si>
  <si>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</si>
  <si>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</si>
  <si>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</si>
  <si>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</si>
  <si>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</si>
  <si>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</si>
  <si>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</si>
  <si>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</si>
  <si>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</si>
  <si>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</si>
  <si>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</si>
  <si>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</si>
  <si>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</si>
  <si>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</si>
  <si>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</si>
  <si>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</si>
  <si>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</si>
  <si>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</si>
  <si>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</si>
  <si>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</si>
  <si>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</si>
  <si>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</si>
  <si>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</si>
  <si>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</si>
  <si>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</si>
  <si>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</si>
  <si>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</si>
  <si>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</si>
  <si>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</si>
  <si>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</si>
  <si>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</si>
  <si>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</si>
  <si>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</si>
  <si>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</si>
  <si>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</si>
  <si>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</si>
  <si>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</si>
  <si>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</si>
  <si>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</si>
  <si>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</si>
  <si>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</si>
  <si>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</si>
  <si>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</si>
  <si>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</si>
  <si>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</si>
  <si>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</si>
  <si>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</si>
  <si>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</si>
  <si>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</si>
  <si>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</si>
  <si>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</si>
  <si>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</si>
  <si>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</si>
  <si>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</si>
  <si>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</si>
  <si>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</si>
  <si>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</si>
  <si>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</si>
  <si>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</si>
  <si>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</si>
  <si>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</si>
  <si>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</si>
  <si>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</si>
  <si>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</si>
  <si>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</si>
  <si>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</si>
  <si>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</si>
  <si>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</si>
  <si>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</si>
  <si>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</si>
  <si>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</si>
  <si>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</si>
  <si>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</si>
  <si>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</si>
  <si>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</si>
  <si>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</si>
  <si>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</si>
  <si>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</si>
  <si>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</si>
  <si>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</si>
  <si>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</si>
  <si>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</si>
  <si>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</si>
  <si>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</si>
  <si>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</si>
  <si>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</si>
  <si>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</si>
  <si>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</si>
  <si>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</si>
  <si>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</si>
  <si>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</si>
  <si>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</si>
  <si>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</si>
  <si>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</si>
  <si>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</si>
  <si>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</si>
  <si>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</si>
  <si>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</si>
  <si>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</si>
  <si>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</si>
  <si>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</si>
  <si>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</si>
  <si>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</si>
  <si>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</si>
  <si>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</si>
  <si>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</si>
  <si>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</si>
  <si>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</si>
  <si>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</si>
  <si>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</si>
  <si>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</si>
  <si>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</si>
  <si>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</si>
  <si>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</si>
  <si>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</si>
  <si>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</si>
  <si>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</si>
  <si>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</si>
  <si>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</si>
  <si>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</si>
  <si>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</si>
  <si>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</si>
  <si>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</si>
  <si>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</si>
  <si>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</si>
  <si>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</si>
  <si>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</si>
  <si>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</si>
  <si>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</si>
  <si>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</si>
  <si>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</si>
  <si>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</si>
  <si>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</si>
  <si>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</si>
  <si>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</si>
  <si>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</si>
  <si>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</si>
  <si>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</si>
  <si>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</si>
  <si>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</si>
  <si>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</si>
  <si>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</si>
  <si>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</si>
  <si>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</si>
  <si>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</si>
  <si>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</si>
  <si>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</si>
  <si>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</si>
  <si>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Harvey</t>
  </si>
  <si>
    <t>AoT</t>
  </si>
  <si>
    <t>Fred Harvey, CSA</t>
  </si>
  <si>
    <t>Tim Reneau, CSA</t>
  </si>
  <si>
    <t>WDS Civil War Battles</t>
  </si>
  <si>
    <t>.</t>
  </si>
  <si>
    <t>D.W. Mallory, CSA</t>
  </si>
  <si>
    <t>WDS Antietam</t>
  </si>
  <si>
    <t>013: 1BR_Henry Hill V.1 [12 Turns]</t>
  </si>
  <si>
    <t>053: CM_Cedar Mountain (Historical) [21 Turns]</t>
  </si>
  <si>
    <t>Harvey Morris, USA</t>
  </si>
  <si>
    <t>001 – Getting Started [10 Turns]</t>
  </si>
  <si>
    <t>030: 2BR_Groveton V.7 [12 Turns]</t>
  </si>
  <si>
    <t>Gary McHugh, USA</t>
  </si>
  <si>
    <t>192: Meet_Chantilly [26 Turns]</t>
  </si>
  <si>
    <t>Dixie Medal</t>
  </si>
  <si>
    <t>Steve Hewitt, USA</t>
  </si>
  <si>
    <t>WDS Shiloh</t>
  </si>
  <si>
    <t>001: Bel_Belmont revisited [18 Turns]</t>
  </si>
  <si>
    <t>007: Ca_A Bad Day Near Cairo [18 Turns]</t>
  </si>
  <si>
    <t>Noah Lovelace, USA</t>
  </si>
  <si>
    <t>059: CM_Cedar Mountain V.6 [21 Turns]</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</si>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</sst>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4</v>
      </c>
      <c r="E6" s="23">
        <f t="shared" ref="E6:H6" si="0">E10+E14+E18+E22</f>
        <v>2</v>
      </c>
      <c r="F6" s="23">
        <f t="shared" si="0"/>
        <v>0</v>
      </c>
      <c r="G6" s="23">
        <f t="shared" si="0"/>
        <v>1</v>
      </c>
      <c r="H6" s="23">
        <f t="shared" si="0"/>
        <v>0</v>
      </c>
      <c r="I6" s="54">
        <f>SUM(D6:H6)</f>
        <v>7</v>
      </c>
      <c r="J6" s="55">
        <f>(2*(D6+E6)+F6)/(2*I6)</f>
        <v>0.8571428571428571</v>
      </c>
      <c r="K6" s="55">
        <f>(2*(G6+H6)+F6)/(2*I6)</f>
        <v>0.14285714285714285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6" t="s">
        <v>118</v>
      </c>
      <c r="U6" s="67"/>
      <c r="V6" s="31">
        <f>COUNTIFS('DOR Games'!G2:G4993,"WDS Antietam")</f>
        <v>5</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199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0</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76.900000000000006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8</v>
      </c>
      <c r="S9" s="2"/>
      <c r="T9" s="66" t="s">
        <v>124</v>
      </c>
      <c r="U9" s="67"/>
      <c r="V9" s="31">
        <f>COUNTIFS('DOR Games'!G2:G4996,"WDS Chickamauga")</f>
        <v>0</v>
      </c>
      <c r="W9" s="66" t="s">
        <v>128</v>
      </c>
      <c r="X9" s="67"/>
      <c r="Y9" s="31">
        <f>COUNTIFS('DOR Games'!G2:G4996,"TS Gettysburg")</f>
        <v>0</v>
      </c>
      <c r="Z9" s="66" t="s">
        <v>125</v>
      </c>
      <c r="AA9" s="67"/>
      <c r="AB9" s="31">
        <f>COUNTIFS('DOR Games'!$G:$G,"War Between The States (WBTS)")</f>
        <v>0</v>
      </c>
    </row>
    <row r="10" spans="1:28" x14ac:dyDescent="0.25">
      <c r="A10" s="40" t="s">
        <v>93</v>
      </c>
      <c r="B10" s="58">
        <f>'OBD File'!D3</f>
        <v>66.900000000000006</v>
      </c>
      <c r="C10" s="2"/>
      <c r="D10" s="23">
        <f>'DOR Games'!BH4</f>
        <v>4</v>
      </c>
      <c r="E10" s="23">
        <f>'DOR Games'!BI4</f>
        <v>2</v>
      </c>
      <c r="F10" s="23">
        <f>'DOR Games'!BJ4</f>
        <v>0</v>
      </c>
      <c r="G10" s="23">
        <f>'DOR Games'!BK4</f>
        <v>0</v>
      </c>
      <c r="H10" s="23">
        <f>'DOR Games'!BL4</f>
        <v>0</v>
      </c>
      <c r="I10" s="54">
        <f>SUM(D10:H10)</f>
        <v>6</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0</v>
      </c>
      <c r="W10" s="66" t="s">
        <v>130</v>
      </c>
      <c r="X10" s="67"/>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1</v>
      </c>
      <c r="H14" s="23">
        <f>'DOR Games'!BL9</f>
        <v>0</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8</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128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128</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109</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9</v>
      </c>
      <c r="J31" s="2"/>
      <c r="K31" s="2"/>
      <c r="L31" s="2"/>
      <c r="M31" s="2"/>
      <c r="N31" s="2"/>
      <c r="O31" s="32" t="s">
        <v>138</v>
      </c>
      <c r="P31" s="33">
        <f>COUNTIFS('DOR Games'!$J$2:$J$5000,"&gt;=10",'DOR Games'!$J$2:$J$5000,"&lt;=49")</f>
        <v>6</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16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109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1" sqref="F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23216</v>
      </c>
      <c r="B3" s="16">
        <f>'DOR Games'!B2</f>
        <v>45685</v>
      </c>
      <c r="C3" s="45">
        <f>'DOR Games'!AH2</f>
        <v>30</v>
      </c>
      <c r="D3" s="46">
        <f>SUM($C$3:$C$5000)</f>
        <v>66.900000000000006</v>
      </c>
      <c r="F3" s="16">
        <v>45809</v>
      </c>
      <c r="G3" s="21" t="s">
        <v>192</v>
      </c>
      <c r="H3" s="21">
        <v>10</v>
      </c>
      <c r="I3" s="46">
        <f>SUM(H3:H5000)</f>
        <v>10</v>
      </c>
      <c r="K3" s="95">
        <f>D3</f>
        <v>66.900000000000006</v>
      </c>
      <c r="L3" s="96"/>
      <c r="M3" s="95">
        <f>I3</f>
        <v>10</v>
      </c>
      <c r="N3" s="96"/>
    </row>
    <row r="4" spans="1:14" x14ac:dyDescent="0.25">
      <c r="A4" s="65">
        <f>'DOR Games'!A3</f>
        <v>23246</v>
      </c>
      <c r="B4" s="16">
        <f>'DOR Games'!B3</f>
        <v>45689</v>
      </c>
      <c r="C4" s="45">
        <f>'DOR Games'!AH3</f>
        <v>1.08</v>
      </c>
      <c r="F4" s="16"/>
      <c r="G4" s="21"/>
      <c r="H4" s="21"/>
      <c r="L4" s="86" t="s">
        <v>97</v>
      </c>
      <c r="M4" s="87"/>
    </row>
    <row r="5" spans="1:14" x14ac:dyDescent="0.25">
      <c r="A5" s="65">
        <f>'DOR Games'!A4</f>
        <v>23283</v>
      </c>
      <c r="B5" s="16">
        <f>'DOR Games'!B4</f>
        <v>45717</v>
      </c>
      <c r="C5" s="45">
        <f>'DOR Games'!AH4</f>
        <v>5.42</v>
      </c>
      <c r="F5" s="16"/>
      <c r="G5" s="21"/>
      <c r="H5" s="21"/>
      <c r="L5" s="88">
        <f>SUM(K3+M3)</f>
        <v>76.900000000000006</v>
      </c>
      <c r="M5" s="89"/>
    </row>
    <row r="6" spans="1:14" x14ac:dyDescent="0.25">
      <c r="A6" s="65">
        <f>'DOR Games'!A5</f>
        <v>23341</v>
      </c>
      <c r="B6" s="16">
        <f>'DOR Games'!B5</f>
        <v>45748</v>
      </c>
      <c r="C6" s="45">
        <f>'DOR Games'!AH5</f>
        <v>3.52</v>
      </c>
      <c r="F6" s="16"/>
      <c r="G6" s="21"/>
      <c r="H6" s="21"/>
      <c r="L6" s="90"/>
      <c r="M6" s="91"/>
    </row>
    <row r="7" spans="1:14" x14ac:dyDescent="0.25">
      <c r="A7" s="65">
        <f>'DOR Games'!A6</f>
        <v>23369</v>
      </c>
      <c r="B7" s="16">
        <f>'DOR Games'!B6</f>
        <v>45778</v>
      </c>
      <c r="C7" s="45">
        <f>'DOR Games'!AH6</f>
        <v>8.2800000000000011</v>
      </c>
      <c r="F7" s="16"/>
      <c r="G7" s="21"/>
      <c r="H7" s="21"/>
    </row>
    <row r="8" spans="1:14" x14ac:dyDescent="0.25">
      <c r="A8" s="65">
        <f>'DOR Games'!A7</f>
        <v>23396</v>
      </c>
      <c r="B8" s="16">
        <f>'DOR Games'!B7</f>
        <v>45809</v>
      </c>
      <c r="C8" s="45">
        <f>'DOR Games'!AH7</f>
        <v>6.04</v>
      </c>
      <c r="F8" s="16"/>
      <c r="G8" s="21"/>
      <c r="H8" s="21"/>
    </row>
    <row r="9" spans="1:14" x14ac:dyDescent="0.25">
      <c r="A9" s="65">
        <f>'DOR Games'!A8</f>
        <v>23404</v>
      </c>
      <c r="B9" s="16">
        <f>'DOR Games'!B8</f>
        <v>45809</v>
      </c>
      <c r="C9" s="45">
        <f>'DOR Games'!AH8</f>
        <v>5.68</v>
      </c>
      <c r="F9" s="16"/>
      <c r="G9" s="21"/>
      <c r="H9" s="21"/>
    </row>
    <row r="10" spans="1:14" x14ac:dyDescent="0.25">
      <c r="A10" s="65">
        <f>'DOR Games'!A9</f>
        <v>23428</v>
      </c>
      <c r="B10" s="16">
        <f>'DOR Games'!B9</f>
        <v>45839</v>
      </c>
      <c r="C10" s="45">
        <f>'DOR Games'!AH9</f>
        <v>6.88</v>
      </c>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Harvey'!A1</f>
        <v>Fred Harvey</v>
      </c>
      <c r="BH1" s="14" t="s">
        <v>11</v>
      </c>
      <c r="BI1" s="14" t="s">
        <v>12</v>
      </c>
      <c r="BJ1" s="14" t="s">
        <v>5</v>
      </c>
      <c r="BK1" s="14" t="s">
        <v>14</v>
      </c>
      <c r="BL1" s="14" t="s">
        <v>15</v>
      </c>
    </row>
    <row r="2" spans="1:75" x14ac:dyDescent="0.25">
      <c r="A2" s="62">
        <v>23216</v>
      </c>
      <c r="B2" s="16">
        <v>45685</v>
      </c>
      <c r="C2" t="s">
        <v>63</v>
      </c>
      <c r="D2" t="s">
        <v>179</v>
      </c>
      <c r="E2" t="s">
        <v>64</v>
      </c>
      <c r="F2" t="s">
        <v>180</v>
      </c>
      <c r="G2" t="s">
        <v>181</v>
      </c>
      <c r="H2" s="63" t="s">
        <v>188</v>
      </c>
      <c r="I2" t="s">
        <v>65</v>
      </c>
      <c r="J2" s="14">
        <v>10</v>
      </c>
      <c r="K2" s="14" t="s">
        <v>182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v>
      </c>
      <c r="BO2" t="s">
        <v>67</v>
      </c>
    </row>
    <row r="3" spans="1:75" x14ac:dyDescent="0.25">
      <c r="A3" s="62">
        <v>23246</v>
      </c>
      <c r="B3" s="16">
        <v>45689</v>
      </c>
      <c r="C3" t="s">
        <v>63</v>
      </c>
      <c r="D3" s="13" t="s">
        <v>179</v>
      </c>
      <c r="E3" t="s">
        <v>64</v>
      </c>
      <c r="F3" s="13" t="s">
        <v>183</v>
      </c>
      <c r="G3" s="13" t="s">
        <v>184</v>
      </c>
      <c r="H3" s="63" t="s">
        <v>185</v>
      </c>
      <c r="I3" s="13" t="s">
        <v>68</v>
      </c>
      <c r="J3" s="14">
        <v>9</v>
      </c>
      <c r="K3" s="14" t="s">
        <v>64</v>
      </c>
      <c r="L3" s="13" t="s">
        <v>4</v>
      </c>
      <c r="M3" s="14">
        <v>1.08</v>
      </c>
      <c r="N3" s="14">
        <v>1.67</v>
      </c>
      <c r="P3" s="21"/>
      <c r="AH3" s="17">
        <f t="shared" ref="AH3:AH66" si="17">SUM(AI3:AZ3)</f>
        <v>1.08</v>
      </c>
      <c r="AI3" s="18">
        <f t="shared" si="0"/>
        <v>1.08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v>
      </c>
      <c r="BO3" t="s">
        <v>69</v>
      </c>
    </row>
    <row r="4" spans="1:75" x14ac:dyDescent="0.25">
      <c r="A4" s="62">
        <v>23283</v>
      </c>
      <c r="B4" s="16">
        <v>45717</v>
      </c>
      <c r="C4" t="s">
        <v>63</v>
      </c>
      <c r="D4" t="s">
        <v>179</v>
      </c>
      <c r="E4" t="s">
        <v>64</v>
      </c>
      <c r="F4" t="s">
        <v>187</v>
      </c>
      <c r="G4" t="s">
        <v>184</v>
      </c>
      <c r="H4" s="63" t="s">
        <v>186</v>
      </c>
      <c r="I4" t="s">
        <v>69</v>
      </c>
      <c r="J4" s="14">
        <v>17</v>
      </c>
      <c r="K4" s="14" t="s">
        <v>63</v>
      </c>
      <c r="L4" t="s">
        <v>4</v>
      </c>
      <c r="M4" s="14">
        <v>5.42</v>
      </c>
      <c r="N4" s="14">
        <v>4.08</v>
      </c>
      <c r="P4" s="21"/>
      <c r="AH4" s="17">
        <f t="shared" si="17"/>
        <v>5.42</v>
      </c>
      <c r="AI4" s="18">
        <f t="shared" si="0"/>
        <v>5.42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109</v>
      </c>
      <c r="BH4" s="14">
        <f>SUM(BH2:BH3)</f>
        <v>4</v>
      </c>
      <c r="BI4" s="14">
        <f>SUM(BI2:BI3)</f>
        <v>2</v>
      </c>
      <c r="BJ4" s="14">
        <f>SUM(BJ2:BJ3)</f>
        <v>0</v>
      </c>
      <c r="BK4" s="14">
        <f>SUM(BK2:BK3)</f>
        <v>0</v>
      </c>
      <c r="BL4" s="14">
        <f>SUM(BL2:BL3)</f>
        <v>0</v>
      </c>
    </row>
    <row r="5" spans="1:75" x14ac:dyDescent="0.25">
      <c r="A5" s="62">
        <v>23341</v>
      </c>
      <c r="B5" s="16">
        <v>45748</v>
      </c>
      <c r="C5" t="s">
        <v>63</v>
      </c>
      <c r="D5" t="s">
        <v>179</v>
      </c>
      <c r="E5" t="s">
        <v>64</v>
      </c>
      <c r="F5" t="s">
        <v>187</v>
      </c>
      <c r="G5" t="s">
        <v>184</v>
      </c>
      <c r="H5" s="61" t="s">
        <v>189</v>
      </c>
      <c r="I5" t="s">
        <v>69</v>
      </c>
      <c r="J5" s="14">
        <v>9</v>
      </c>
      <c r="K5" s="14" t="s">
        <v>63</v>
      </c>
      <c r="L5" t="s">
        <v>3</v>
      </c>
      <c r="M5" s="14">
        <v>3.52</v>
      </c>
      <c r="N5" s="14">
        <v>1.98</v>
      </c>
      <c r="P5" s="21"/>
      <c r="AH5" s="17">
        <f t="shared" si="17"/>
        <v>3.52</v>
      </c>
      <c r="AI5" s="18">
        <f t="shared" si="0"/>
        <v>3.52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23369</v>
      </c>
      <c r="B6" s="16">
        <v>45778</v>
      </c>
      <c r="C6" t="s">
        <v>63</v>
      </c>
      <c r="D6" t="s">
        <v>179</v>
      </c>
      <c r="E6" t="s">
        <v>64</v>
      </c>
      <c r="F6" t="s">
        <v>190</v>
      </c>
      <c r="G6" t="s">
        <v>184</v>
      </c>
      <c r="H6" s="61" t="s">
        <v>191</v>
      </c>
      <c r="I6" t="s">
        <v>69</v>
      </c>
      <c r="J6" s="14">
        <v>26</v>
      </c>
      <c r="K6" s="14" t="s">
        <v>63</v>
      </c>
      <c r="L6" t="s">
        <v>3</v>
      </c>
      <c r="M6" s="14">
        <v>8.2800000000000011</v>
      </c>
      <c r="N6" s="14">
        <v>5.72</v>
      </c>
      <c r="P6" s="21"/>
      <c r="AH6" s="17">
        <f t="shared" si="17"/>
        <v>8.2800000000000011</v>
      </c>
      <c r="AI6" s="18">
        <f t="shared" si="0"/>
        <v>8.2800000000000011</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23396</v>
      </c>
      <c r="B7" s="16">
        <v>45809</v>
      </c>
      <c r="C7" t="s">
        <v>63</v>
      </c>
      <c r="D7" t="s">
        <v>179</v>
      </c>
      <c r="E7" t="s">
        <v>64</v>
      </c>
      <c r="F7" t="s">
        <v>193</v>
      </c>
      <c r="G7" t="s">
        <v>194</v>
      </c>
      <c r="H7" s="61" t="s">
        <v>195</v>
      </c>
      <c r="I7" t="s">
        <v>69</v>
      </c>
      <c r="J7" s="14">
        <v>18</v>
      </c>
      <c r="K7" s="14" t="s">
        <v>63</v>
      </c>
      <c r="L7" t="s">
        <v>3</v>
      </c>
      <c r="M7" s="14">
        <v>6.04</v>
      </c>
      <c r="N7" s="14">
        <v>3.96</v>
      </c>
      <c r="P7" s="21"/>
      <c r="AH7" s="17">
        <f t="shared" si="17"/>
        <v>6.04</v>
      </c>
      <c r="AI7" s="18">
        <f t="shared" si="0"/>
        <v>6.04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23404</v>
      </c>
      <c r="B8" s="16">
        <v>45809</v>
      </c>
      <c r="C8" t="s">
        <v>63</v>
      </c>
      <c r="D8" t="s">
        <v>179</v>
      </c>
      <c r="E8" t="s">
        <v>64</v>
      </c>
      <c r="F8" t="s">
        <v>190</v>
      </c>
      <c r="G8" t="s">
        <v>194</v>
      </c>
      <c r="H8" s="61" t="s">
        <v>196</v>
      </c>
      <c r="I8" t="s">
        <v>69</v>
      </c>
      <c r="J8" s="14">
        <v>18</v>
      </c>
      <c r="K8" s="14" t="s">
        <v>63</v>
      </c>
      <c r="L8" t="s">
        <v>4</v>
      </c>
      <c r="M8" s="14">
        <v>5.68</v>
      </c>
      <c r="N8" s="14">
        <v>4.32</v>
      </c>
      <c r="P8" s="21"/>
      <c r="AH8" s="17">
        <f t="shared" si="17"/>
        <v>5.68</v>
      </c>
      <c r="AI8" s="18">
        <f t="shared" si="0"/>
        <v>5.68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23428</v>
      </c>
      <c r="B9" s="16">
        <v>45839</v>
      </c>
      <c r="C9" t="s">
        <v>63</v>
      </c>
      <c r="D9" t="s">
        <v>179</v>
      </c>
      <c r="E9" t="s">
        <v>64</v>
      </c>
      <c r="F9" t="s">
        <v>197</v>
      </c>
      <c r="G9" t="s">
        <v>184</v>
      </c>
      <c r="H9" s="61" t="s">
        <v>198</v>
      </c>
      <c r="I9" t="s">
        <v>69</v>
      </c>
      <c r="J9" s="14">
        <v>21</v>
      </c>
      <c r="K9" s="14" t="s">
        <v>63</v>
      </c>
      <c r="L9" t="s">
        <v>3</v>
      </c>
      <c r="M9" s="14">
        <v>6.88</v>
      </c>
      <c r="N9" s="14">
        <v>4.62</v>
      </c>
      <c r="P9" s="21"/>
      <c r="AH9" s="17">
        <f t="shared" si="17"/>
        <v>6.88</v>
      </c>
      <c r="AI9" s="18">
        <f t="shared" si="0"/>
        <v>6.88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0</v>
      </c>
    </row>
    <row r="10" spans="1:75" x14ac:dyDescent="0.25">
      <c r="A10" s="64"/>
      <c r="B10" s="21"/>
      <c r="H10" s="61"/>
      <c r="P10" s="2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P11" s="2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P12" s="2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0:G12">
    <cfRule type="containsText" dxfId="8" priority="19" operator="containsText" text=", USA">
      <formula>NOT(ISERROR(SEARCH(", USA",A10)))</formula>
    </cfRule>
    <cfRule type="containsText" dxfId="7" priority="20" operator="containsText" text=", CSA">
      <formula>NOT(ISERROR(SEARCH(", CSA",A10)))</formula>
    </cfRule>
  </conditionalFormatting>
  <conditionalFormatting sqref="A13:P13">
    <cfRule type="containsText" dxfId="6" priority="31" operator="containsText" text=", USA">
      <formula>NOT(ISERROR(SEARCH(", USA",A13)))</formula>
    </cfRule>
    <cfRule type="containsText" dxfId="5" priority="32" operator="containsText" text=", CSA">
      <formula>NOT(ISERROR(SEARCH(", CSA",A13)))</formula>
    </cfRule>
  </conditionalFormatting>
  <conditionalFormatting sqref="B2:G8 I2:P8 I10:P12 O9:P9">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35" operator="greaterThan">
      <formula>0</formula>
    </cfRule>
  </conditionalFormatting>
  <conditionalFormatting sqref="I9:N9 B9:G9">
    <cfRule type="containsText" dxfId="0" priority="1" operator="containsText" text=", USA">
      <formula>NOT(ISERROR(SEARCH(", USA",B9)))</formula>
    </cfRule>
    <cfRule type="containsText" dxfId="1"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Harvey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2025-07-25T03:37:23Z</dcterms:modified>
</cp:coreProperties>
</file>